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для тендера\Конкурсная документация\Конкурсная документация (строительно-монтажные работы по устройству по устройству НВК в пос. Молоково)\"/>
    </mc:Choice>
  </mc:AlternateContent>
  <xr:revisionPtr revIDLastSave="0" documentId="13_ncr:1_{EC15BDDF-1168-4556-9572-63B8712E8DE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ТЗ (НВК) Орлово" sheetId="1" r:id="rId1"/>
  </sheets>
  <definedNames>
    <definedName name="_xlnm.Print_Area" localSheetId="0">'ТЗ (НВК) Орлово'!$A$1:$J$52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I19" i="1" s="1"/>
  <c r="H19" i="1"/>
  <c r="G20" i="1"/>
  <c r="H20" i="1"/>
  <c r="G21" i="1"/>
  <c r="H21" i="1"/>
  <c r="I21" i="1" s="1"/>
  <c r="G22" i="1"/>
  <c r="H22" i="1"/>
  <c r="G23" i="1"/>
  <c r="H23" i="1"/>
  <c r="G27" i="1"/>
  <c r="H27" i="1"/>
  <c r="G28" i="1"/>
  <c r="H28" i="1"/>
  <c r="G29" i="1"/>
  <c r="I29" i="1" s="1"/>
  <c r="H29" i="1"/>
  <c r="G33" i="1"/>
  <c r="I33" i="1" s="1"/>
  <c r="H33" i="1"/>
  <c r="G34" i="1"/>
  <c r="H34" i="1"/>
  <c r="I34" i="1" s="1"/>
  <c r="G35" i="1"/>
  <c r="I35" i="1" s="1"/>
  <c r="H35" i="1"/>
  <c r="G36" i="1"/>
  <c r="I36" i="1" s="1"/>
  <c r="H36" i="1"/>
  <c r="G37" i="1"/>
  <c r="H37" i="1"/>
  <c r="G32" i="1"/>
  <c r="H32" i="1"/>
  <c r="H26" i="1"/>
  <c r="G26" i="1"/>
  <c r="H18" i="1"/>
  <c r="G18" i="1"/>
  <c r="G12" i="1"/>
  <c r="I12" i="1" s="1"/>
  <c r="H12" i="1"/>
  <c r="G13" i="1"/>
  <c r="I13" i="1" s="1"/>
  <c r="H13" i="1"/>
  <c r="G14" i="1"/>
  <c r="H14" i="1"/>
  <c r="G15" i="1"/>
  <c r="I15" i="1" s="1"/>
  <c r="H15" i="1"/>
  <c r="I14" i="1" l="1"/>
  <c r="I23" i="1"/>
  <c r="I22" i="1"/>
  <c r="I18" i="1"/>
  <c r="I27" i="1"/>
  <c r="I26" i="1"/>
  <c r="I32" i="1"/>
  <c r="I38" i="1" s="1"/>
  <c r="I37" i="1"/>
  <c r="I20" i="1"/>
  <c r="I24" i="1" s="1"/>
  <c r="I28" i="1"/>
  <c r="G11" i="1"/>
  <c r="G10" i="1"/>
  <c r="I30" i="1" l="1"/>
  <c r="H11" i="1"/>
  <c r="I11" i="1" s="1"/>
  <c r="H10" i="1"/>
  <c r="I10" i="1" s="1"/>
  <c r="G9" i="1" l="1"/>
  <c r="H9" i="1"/>
  <c r="I9" i="1" l="1"/>
  <c r="I16" i="1" s="1"/>
  <c r="I39" i="1" s="1"/>
</calcChain>
</file>

<file path=xl/sharedStrings.xml><?xml version="1.0" encoding="utf-8"?>
<sst xmlns="http://schemas.openxmlformats.org/spreadsheetml/2006/main" count="118" uniqueCount="92">
  <si>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</si>
  <si>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</si>
  <si>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</si>
  <si>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</si>
  <si>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</si>
  <si>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</si>
  <si>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</si>
  <si>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</si>
  <si>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</si>
  <si>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</si>
  <si>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</si>
  <si>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</si>
  <si>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сдачи; обеспечение временными сетями для выполнения работ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(ЭОМ)</t>
    </r>
  </si>
  <si>
    <t>на устройство хозяйственно-питьевого и противопожарного водопровода и хозяйственно-бытовой канализации по адресу: Московская область, Ленинский район, пос. Молоково</t>
  </si>
  <si>
    <t>Прокладка трубопровода из полиэтиленовых труб ПНД диаметром  160 мм</t>
  </si>
  <si>
    <t>Устройство трубопровода из полиэтиленовых труб ПНД диаметром 160 мм в стальном футляре диаметром 325 мм</t>
  </si>
  <si>
    <t>Устройство трубопровода из полиэтиленовых труб ПНД диаметром 75 мм в стальном футляре диаметром 325 мм</t>
  </si>
  <si>
    <t>Устройство водопроводного колодца (№1, глубина 2630 мм) с запорной арматурой</t>
  </si>
  <si>
    <t>1.2</t>
  </si>
  <si>
    <t>1.3</t>
  </si>
  <si>
    <t>1.4</t>
  </si>
  <si>
    <t>1.5</t>
  </si>
  <si>
    <t>1.6</t>
  </si>
  <si>
    <t>1.1</t>
  </si>
  <si>
    <t>Устройствоводопроводных коложцев (№2; 3 глубина 2450 мм) с запорной арматурой</t>
  </si>
  <si>
    <t>м.п.</t>
  </si>
  <si>
    <t>шт</t>
  </si>
  <si>
    <t>компл.</t>
  </si>
  <si>
    <t>Врезка в существующую сеть 150 мм</t>
  </si>
  <si>
    <t>1.7</t>
  </si>
  <si>
    <t>Пуско-наладочные работы</t>
  </si>
  <si>
    <t>Итого по разделу 1</t>
  </si>
  <si>
    <t>Раздел 2. Противопожарный водопровод В2</t>
  </si>
  <si>
    <t>2.1</t>
  </si>
  <si>
    <t>2.2</t>
  </si>
  <si>
    <t>2.3</t>
  </si>
  <si>
    <t>2.4.</t>
  </si>
  <si>
    <t>2.5</t>
  </si>
  <si>
    <t>2.6</t>
  </si>
  <si>
    <t>Усиройство трубопровода из полиэтиленовых труб ПНД диаметром 160 мм</t>
  </si>
  <si>
    <t>Устройство трубопровода из полиэтиленовых труб ПНД диаметром 225 мм</t>
  </si>
  <si>
    <t>Устройство водопроводной камеры(№1, глубина 3980 мм) с запорной арматурой</t>
  </si>
  <si>
    <t>Устройство водопроводной камеры(№2, глубина 2450 мм) с запорной арматурой</t>
  </si>
  <si>
    <t>Устройство водопроводных колодцев (ПГ-3; ПГ-4 глубина 2450 мм) с запогной арматурой</t>
  </si>
  <si>
    <t>щт</t>
  </si>
  <si>
    <t>Итого по разделу 2</t>
  </si>
  <si>
    <t>Раздел 3. Вынос существующей напорнойсети канализации К1Н</t>
  </si>
  <si>
    <t>Раздел 1. Хозяйственно-питьевой водопровод В1</t>
  </si>
  <si>
    <t>3.1</t>
  </si>
  <si>
    <t>3.2</t>
  </si>
  <si>
    <t>3.3</t>
  </si>
  <si>
    <t>3.4</t>
  </si>
  <si>
    <t>Итого по разделу 3</t>
  </si>
  <si>
    <t>п.м.</t>
  </si>
  <si>
    <t>Устройство трубопровода из полиэтиленовых труб ПНД диаметром 225 мм в стальном футляре диаметром 426 мм</t>
  </si>
  <si>
    <t>Врезка в существующую сеть 200 мм</t>
  </si>
  <si>
    <t>Раздел 4. Хозяйственно-бытовая канализация К1</t>
  </si>
  <si>
    <t>4.1</t>
  </si>
  <si>
    <t>4.2</t>
  </si>
  <si>
    <t>4.3</t>
  </si>
  <si>
    <t>4.4</t>
  </si>
  <si>
    <t>4.5</t>
  </si>
  <si>
    <t>4.6</t>
  </si>
  <si>
    <t>Устройство трубопровода из труб НПВХ диаметром 110 мм</t>
  </si>
  <si>
    <t>Устройство трубопроводов из труб КОРСИС диаметром 160 мм</t>
  </si>
  <si>
    <t>Устройство каналионного колодца диаметром 1000 мм (№1, глубина 2150 мм)</t>
  </si>
  <si>
    <t>Устройство канализационного колодца диаметром 1500 мм (№3 глубина 3050 мм; врезкав существующую сеть диаметром 500 мм)</t>
  </si>
  <si>
    <t>Устройство каналионного колодца диаметром 1000 мм (№1, глубина 2450 мм)</t>
  </si>
  <si>
    <t>Итого по разделу 4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</si>
  <si>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</si>
  <si>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</si>
  <si>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</si>
  <si>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</si>
  <si>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</si>
  <si>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</si>
  <si>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</si>
  <si>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</si>
  <si>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</si>
  <si>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</si>
  <si>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</si>
  <si>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</si>
  <si>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</si>
  <si>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</si>
  <si>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Оборот компании за 2020 год</t>
  </si>
  <si>
    <t>6</t>
  </si>
  <si>
    <t>Оборот компании за 2021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</si>
  <si>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</si>
  <si>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</si>
  <si>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</si>
  <si>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</si>
  <si>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</si>
  <si>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t>*Всего затрат по объему, руб с НДС20%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</si>
</sst>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/>
    <xf numFmtId="0" fontId="4" fillId="4" borderId="1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4" fontId="5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right"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 applyAlignment="1" applyProtection="1">
      <alignment horizontal="right" vertical="center"/>
    </xf>
    <xf numFmtId="0" fontId="5" fillId="4" borderId="10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4" borderId="15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2" borderId="0" xfId="0" applyFont="1" applyFill="1"/>
    <xf numFmtId="49" fontId="13" fillId="6" borderId="16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 applyProtection="1">
      <alignment horizontal="center"/>
      <protection locked="0"/>
    </xf>
    <xf numFmtId="164" fontId="17" fillId="6" borderId="1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center" vertical="center"/>
    </xf>
    <xf numFmtId="0" fontId="10" fillId="3" borderId="21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164" fontId="15" fillId="2" borderId="25" xfId="0" applyNumberFormat="1" applyFont="1" applyFill="1" applyBorder="1" applyAlignment="1" applyProtection="1">
      <alignment horizontal="right" vertical="center"/>
    </xf>
    <xf numFmtId="0" fontId="16" fillId="2" borderId="26" xfId="0" applyFont="1" applyFill="1" applyBorder="1" applyAlignment="1" applyProtection="1">
      <alignment horizontal="center"/>
      <protection locked="0"/>
    </xf>
    <xf numFmtId="0" fontId="1" fillId="3" borderId="21" xfId="0" applyFont="1" applyFill="1" applyBorder="1" applyAlignment="1" applyProtection="1">
      <alignment horizontal="center" vertical="center"/>
    </xf>
    <xf numFmtId="164" fontId="1" fillId="3" borderId="3" xfId="0" applyNumberFormat="1" applyFont="1" applyFill="1" applyBorder="1" applyAlignment="1" applyProtection="1">
      <alignment horizontal="right" vertical="center"/>
    </xf>
    <xf numFmtId="0" fontId="1" fillId="3" borderId="9" xfId="0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164" fontId="1" fillId="3" borderId="5" xfId="0" applyNumberFormat="1" applyFont="1" applyFill="1" applyBorder="1" applyAlignment="1" applyProtection="1">
      <alignment horizontal="right" vertical="center"/>
      <protection locked="0"/>
    </xf>
    <xf numFmtId="164" fontId="1" fillId="3" borderId="5" xfId="0" applyNumberFormat="1" applyFont="1" applyFill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7" fillId="6" borderId="17" xfId="0" applyFont="1" applyFill="1" applyBorder="1" applyAlignment="1">
      <alignment horizontal="right" vertical="center" wrapText="1"/>
    </xf>
    <xf numFmtId="0" fontId="17" fillId="6" borderId="18" xfId="0" applyFont="1" applyFill="1" applyBorder="1" applyAlignment="1">
      <alignment horizontal="right" vertical="center" wrapText="1"/>
    </xf>
    <xf numFmtId="0" fontId="17" fillId="6" borderId="19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 applyProtection="1">
      <alignment horizontal="center" wrapText="1"/>
      <protection locked="0"/>
    </xf>
    <xf numFmtId="0" fontId="1" fillId="4" borderId="11" xfId="0" applyFont="1" applyFill="1" applyBorder="1" applyAlignment="1" applyProtection="1">
      <alignment horizontal="center" wrapText="1"/>
      <protection locked="0"/>
    </xf>
    <xf numFmtId="49" fontId="1" fillId="4" borderId="7" xfId="0" applyNumberFormat="1" applyFont="1" applyFill="1" applyBorder="1" applyAlignment="1" applyProtection="1">
      <alignment horizontal="center" wrapText="1"/>
      <protection locked="0"/>
    </xf>
    <xf numFmtId="49" fontId="1" fillId="4" borderId="11" xfId="0" applyNumberFormat="1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164" fontId="14" fillId="2" borderId="22" xfId="0" applyNumberFormat="1" applyFont="1" applyFill="1" applyBorder="1" applyAlignment="1" applyProtection="1">
      <alignment horizontal="right" vertical="center"/>
    </xf>
    <xf numFmtId="164" fontId="14" fillId="2" borderId="23" xfId="0" applyNumberFormat="1" applyFont="1" applyFill="1" applyBorder="1" applyAlignment="1" applyProtection="1">
      <alignment horizontal="right" vertical="center"/>
    </xf>
    <xf numFmtId="164" fontId="14" fillId="2" borderId="24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49" fontId="3" fillId="5" borderId="3" xfId="0" applyNumberFormat="1" applyFont="1" applyFill="1" applyBorder="1" applyAlignment="1">
      <alignment horizontal="left" vertical="center" wrapText="1"/>
    </xf>
    <xf numFmtId="49" fontId="3" fillId="5" borderId="27" xfId="0" applyNumberFormat="1" applyFont="1" applyFill="1" applyBorder="1" applyAlignment="1">
      <alignment horizontal="left" vertical="center" wrapText="1"/>
    </xf>
    <xf numFmtId="49" fontId="3" fillId="5" borderId="28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BreakPreview" zoomScale="85" zoomScaleNormal="85" zoomScaleSheetLayoutView="85" workbookViewId="0">
      <selection activeCell="S11" sqref="S11"/>
    </sheetView>
  </sheetViews>
  <sheetFormatPr defaultColWidth="9.140625" defaultRowHeight="15" x14ac:dyDescent="0.25"/>
  <cols>
    <col min="1" max="1" width="3.85546875" style="2" customWidth="1"/>
    <col min="2" max="2" width="45.140625" style="2" customWidth="1"/>
    <col min="3" max="3" width="5.85546875" style="2" customWidth="1"/>
    <col min="4" max="4" width="8.7109375" style="2" customWidth="1"/>
    <col min="5" max="6" width="10" style="2" customWidth="1"/>
    <col min="7" max="8" width="12.85546875" style="2" customWidth="1"/>
    <col min="9" max="9" width="22.42578125" style="2" customWidth="1"/>
    <col min="10" max="10" width="22.28515625" style="2" customWidth="1"/>
    <col min="11" max="16384" width="9.140625" style="2"/>
  </cols>
  <sheetData>
    <row r="1" spans="1:10" ht="20.25" customHeight="1" x14ac:dyDescent="0.25">
      <c r="A1" s="3"/>
      <c r="B1" s="3"/>
      <c r="C1" s="3"/>
      <c r="D1" s="3"/>
      <c r="E1" s="3"/>
      <c r="F1" s="3"/>
      <c r="G1" s="4"/>
      <c r="H1" s="5" t="s">
        <v>10</v>
      </c>
      <c r="I1" s="6"/>
      <c r="J1" s="3"/>
    </row>
    <row r="2" spans="1:10" s="1" customFormat="1" ht="27" customHeight="1" x14ac:dyDescent="0.2">
      <c r="A2" s="70" t="s">
        <v>8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s="1" customFormat="1" ht="48.75" customHeight="1" x14ac:dyDescent="0.2">
      <c r="A3" s="73" t="s">
        <v>13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s="1" customFormat="1" ht="12.75" customHeight="1" thickBot="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3.5" customHeight="1" thickBot="1" x14ac:dyDescent="0.3">
      <c r="A5" s="71" t="s">
        <v>0</v>
      </c>
      <c r="B5" s="71" t="s">
        <v>1</v>
      </c>
      <c r="C5" s="71" t="s">
        <v>7</v>
      </c>
      <c r="D5" s="71" t="s">
        <v>2</v>
      </c>
      <c r="E5" s="71" t="s">
        <v>3</v>
      </c>
      <c r="F5" s="71"/>
      <c r="G5" s="71" t="s">
        <v>6</v>
      </c>
      <c r="H5" s="71"/>
      <c r="I5" s="71"/>
      <c r="J5" s="72" t="s">
        <v>11</v>
      </c>
    </row>
    <row r="6" spans="1:10" ht="33" customHeight="1" thickBot="1" x14ac:dyDescent="0.3">
      <c r="A6" s="71"/>
      <c r="B6" s="71"/>
      <c r="C6" s="71"/>
      <c r="D6" s="71"/>
      <c r="E6" s="55" t="s">
        <v>4</v>
      </c>
      <c r="F6" s="55" t="s">
        <v>5</v>
      </c>
      <c r="G6" s="55" t="s">
        <v>4</v>
      </c>
      <c r="H6" s="55" t="s">
        <v>5</v>
      </c>
      <c r="I6" s="55" t="s">
        <v>9</v>
      </c>
      <c r="J6" s="72"/>
    </row>
    <row r="7" spans="1:10" ht="12" customHeight="1" thickBot="1" x14ac:dyDescent="0.3">
      <c r="A7" s="13">
        <v>1</v>
      </c>
      <c r="B7" s="42">
        <v>2</v>
      </c>
      <c r="C7" s="14">
        <v>3</v>
      </c>
      <c r="D7" s="8">
        <v>4</v>
      </c>
      <c r="E7" s="8">
        <v>5</v>
      </c>
      <c r="F7" s="8">
        <v>6</v>
      </c>
      <c r="G7" s="8">
        <v>7</v>
      </c>
      <c r="H7" s="9">
        <v>8</v>
      </c>
      <c r="I7" s="9">
        <v>9</v>
      </c>
      <c r="J7" s="42">
        <v>10</v>
      </c>
    </row>
    <row r="8" spans="1:10" ht="19.5" customHeight="1" x14ac:dyDescent="0.25">
      <c r="A8" s="43"/>
      <c r="B8" s="44" t="s">
        <v>47</v>
      </c>
      <c r="C8" s="10"/>
      <c r="D8" s="10"/>
      <c r="E8" s="10"/>
      <c r="F8" s="10"/>
      <c r="G8" s="10"/>
      <c r="H8" s="11"/>
      <c r="I8" s="11"/>
      <c r="J8" s="12"/>
    </row>
    <row r="9" spans="1:10" s="22" customFormat="1" ht="33.75" customHeight="1" x14ac:dyDescent="0.2">
      <c r="A9" s="45" t="s">
        <v>23</v>
      </c>
      <c r="B9" s="15" t="s">
        <v>14</v>
      </c>
      <c r="C9" s="16" t="s">
        <v>25</v>
      </c>
      <c r="D9" s="17">
        <v>142.5</v>
      </c>
      <c r="E9" s="18"/>
      <c r="F9" s="18"/>
      <c r="G9" s="19">
        <f>D9*E9</f>
        <v>0</v>
      </c>
      <c r="H9" s="19">
        <f>D9*F9</f>
        <v>0</v>
      </c>
      <c r="I9" s="20">
        <f>G9+H9</f>
        <v>0</v>
      </c>
      <c r="J9" s="21"/>
    </row>
    <row r="10" spans="1:10" s="22" customFormat="1" ht="27.75" customHeight="1" x14ac:dyDescent="0.2">
      <c r="A10" s="45" t="s">
        <v>18</v>
      </c>
      <c r="B10" s="15" t="s">
        <v>15</v>
      </c>
      <c r="C10" s="16" t="s">
        <v>25</v>
      </c>
      <c r="D10" s="17">
        <v>15</v>
      </c>
      <c r="E10" s="18"/>
      <c r="F10" s="18"/>
      <c r="G10" s="19">
        <f t="shared" ref="G10:G11" si="0">D10*E10</f>
        <v>0</v>
      </c>
      <c r="H10" s="19">
        <f t="shared" ref="H10:H11" si="1">D10*F10</f>
        <v>0</v>
      </c>
      <c r="I10" s="20">
        <f t="shared" ref="I10" si="2">G10+H10</f>
        <v>0</v>
      </c>
      <c r="J10" s="21"/>
    </row>
    <row r="11" spans="1:10" s="22" customFormat="1" ht="27.75" customHeight="1" x14ac:dyDescent="0.2">
      <c r="A11" s="45" t="s">
        <v>19</v>
      </c>
      <c r="B11" s="15" t="s">
        <v>16</v>
      </c>
      <c r="C11" s="16" t="s">
        <v>25</v>
      </c>
      <c r="D11" s="17">
        <v>4</v>
      </c>
      <c r="E11" s="18"/>
      <c r="F11" s="18"/>
      <c r="G11" s="19">
        <f t="shared" si="0"/>
        <v>0</v>
      </c>
      <c r="H11" s="19">
        <f t="shared" si="1"/>
        <v>0</v>
      </c>
      <c r="I11" s="20">
        <f>G11+H11</f>
        <v>0</v>
      </c>
      <c r="J11" s="21"/>
    </row>
    <row r="12" spans="1:10" s="22" customFormat="1" ht="27.75" customHeight="1" x14ac:dyDescent="0.2">
      <c r="A12" s="45" t="s">
        <v>20</v>
      </c>
      <c r="B12" s="15" t="s">
        <v>17</v>
      </c>
      <c r="C12" s="16" t="s">
        <v>26</v>
      </c>
      <c r="D12" s="17">
        <v>1</v>
      </c>
      <c r="E12" s="18"/>
      <c r="F12" s="18"/>
      <c r="G12" s="19">
        <f t="shared" ref="G12:G15" si="3">D12*E12</f>
        <v>0</v>
      </c>
      <c r="H12" s="19">
        <f t="shared" ref="H12:H15" si="4">D12*F12</f>
        <v>0</v>
      </c>
      <c r="I12" s="20">
        <f t="shared" ref="I12:I15" si="5">G12+H12</f>
        <v>0</v>
      </c>
      <c r="J12" s="21"/>
    </row>
    <row r="13" spans="1:10" s="22" customFormat="1" ht="27.75" customHeight="1" x14ac:dyDescent="0.2">
      <c r="A13" s="45" t="s">
        <v>21</v>
      </c>
      <c r="B13" s="15" t="s">
        <v>24</v>
      </c>
      <c r="C13" s="16" t="s">
        <v>26</v>
      </c>
      <c r="D13" s="17">
        <v>2</v>
      </c>
      <c r="E13" s="18"/>
      <c r="F13" s="18"/>
      <c r="G13" s="19">
        <f t="shared" si="3"/>
        <v>0</v>
      </c>
      <c r="H13" s="19">
        <f t="shared" si="4"/>
        <v>0</v>
      </c>
      <c r="I13" s="20">
        <f t="shared" si="5"/>
        <v>0</v>
      </c>
      <c r="J13" s="21"/>
    </row>
    <row r="14" spans="1:10" s="22" customFormat="1" ht="27.75" customHeight="1" x14ac:dyDescent="0.2">
      <c r="A14" s="45" t="s">
        <v>22</v>
      </c>
      <c r="B14" s="23" t="s">
        <v>28</v>
      </c>
      <c r="C14" s="16" t="s">
        <v>26</v>
      </c>
      <c r="D14" s="17">
        <v>2</v>
      </c>
      <c r="E14" s="18"/>
      <c r="F14" s="18"/>
      <c r="G14" s="19">
        <f t="shared" si="3"/>
        <v>0</v>
      </c>
      <c r="H14" s="19">
        <f t="shared" si="4"/>
        <v>0</v>
      </c>
      <c r="I14" s="20">
        <f t="shared" si="5"/>
        <v>0</v>
      </c>
      <c r="J14" s="21"/>
    </row>
    <row r="15" spans="1:10" s="22" customFormat="1" ht="27.75" customHeight="1" x14ac:dyDescent="0.2">
      <c r="A15" s="45" t="s">
        <v>29</v>
      </c>
      <c r="B15" s="23" t="s">
        <v>30</v>
      </c>
      <c r="C15" s="16" t="s">
        <v>27</v>
      </c>
      <c r="D15" s="17">
        <v>1</v>
      </c>
      <c r="E15" s="18"/>
      <c r="F15" s="18"/>
      <c r="G15" s="19">
        <f t="shared" si="3"/>
        <v>0</v>
      </c>
      <c r="H15" s="19">
        <f t="shared" si="4"/>
        <v>0</v>
      </c>
      <c r="I15" s="20">
        <f t="shared" si="5"/>
        <v>0</v>
      </c>
      <c r="J15" s="21"/>
    </row>
    <row r="16" spans="1:10" ht="24.75" customHeight="1" thickBot="1" x14ac:dyDescent="0.3">
      <c r="A16" s="67" t="s">
        <v>31</v>
      </c>
      <c r="B16" s="68"/>
      <c r="C16" s="68"/>
      <c r="D16" s="68"/>
      <c r="E16" s="68"/>
      <c r="F16" s="68"/>
      <c r="G16" s="68"/>
      <c r="H16" s="69"/>
      <c r="I16" s="46">
        <f>SUM(I9:I15)</f>
        <v>0</v>
      </c>
      <c r="J16" s="47"/>
    </row>
    <row r="17" spans="1:10" ht="21" customHeight="1" x14ac:dyDescent="0.25">
      <c r="A17" s="43"/>
      <c r="B17" s="44" t="s">
        <v>32</v>
      </c>
      <c r="C17" s="10"/>
      <c r="D17" s="10"/>
      <c r="E17" s="10"/>
      <c r="F17" s="10"/>
      <c r="G17" s="10"/>
      <c r="H17" s="11"/>
      <c r="I17" s="11"/>
      <c r="J17" s="12"/>
    </row>
    <row r="18" spans="1:10" s="22" customFormat="1" ht="25.5" customHeight="1" x14ac:dyDescent="0.2">
      <c r="A18" s="30" t="s">
        <v>33</v>
      </c>
      <c r="B18" s="15" t="s">
        <v>39</v>
      </c>
      <c r="C18" s="16" t="s">
        <v>25</v>
      </c>
      <c r="D18" s="17">
        <v>91</v>
      </c>
      <c r="E18" s="18"/>
      <c r="F18" s="18"/>
      <c r="G18" s="19">
        <f t="shared" ref="G18" si="6">D18*E18</f>
        <v>0</v>
      </c>
      <c r="H18" s="19">
        <f t="shared" ref="H18" si="7">D18*F18</f>
        <v>0</v>
      </c>
      <c r="I18" s="20">
        <f>G18+H18</f>
        <v>0</v>
      </c>
      <c r="J18" s="21"/>
    </row>
    <row r="19" spans="1:10" s="22" customFormat="1" ht="25.5" customHeight="1" x14ac:dyDescent="0.2">
      <c r="A19" s="30" t="s">
        <v>34</v>
      </c>
      <c r="B19" s="24" t="s">
        <v>40</v>
      </c>
      <c r="C19" s="16" t="s">
        <v>25</v>
      </c>
      <c r="D19" s="17">
        <v>21.6</v>
      </c>
      <c r="E19" s="18"/>
      <c r="F19" s="18"/>
      <c r="G19" s="19">
        <f t="shared" ref="G19:G23" si="8">D19*E19</f>
        <v>0</v>
      </c>
      <c r="H19" s="19">
        <f t="shared" ref="H19:H23" si="9">D19*F19</f>
        <v>0</v>
      </c>
      <c r="I19" s="20">
        <f t="shared" ref="I19:I23" si="10">G19+H19</f>
        <v>0</v>
      </c>
      <c r="J19" s="21"/>
    </row>
    <row r="20" spans="1:10" s="22" customFormat="1" ht="25.5" customHeight="1" x14ac:dyDescent="0.2">
      <c r="A20" s="30" t="s">
        <v>35</v>
      </c>
      <c r="B20" s="24" t="s">
        <v>42</v>
      </c>
      <c r="C20" s="16" t="s">
        <v>44</v>
      </c>
      <c r="D20" s="17">
        <v>1</v>
      </c>
      <c r="E20" s="18"/>
      <c r="F20" s="18"/>
      <c r="G20" s="19">
        <f t="shared" si="8"/>
        <v>0</v>
      </c>
      <c r="H20" s="19">
        <f t="shared" si="9"/>
        <v>0</v>
      </c>
      <c r="I20" s="20">
        <f t="shared" si="10"/>
        <v>0</v>
      </c>
      <c r="J20" s="21"/>
    </row>
    <row r="21" spans="1:10" s="22" customFormat="1" ht="25.5" customHeight="1" x14ac:dyDescent="0.2">
      <c r="A21" s="30" t="s">
        <v>36</v>
      </c>
      <c r="B21" s="24" t="s">
        <v>41</v>
      </c>
      <c r="C21" s="16" t="s">
        <v>26</v>
      </c>
      <c r="D21" s="17">
        <v>1</v>
      </c>
      <c r="E21" s="18"/>
      <c r="F21" s="18"/>
      <c r="G21" s="19">
        <f t="shared" si="8"/>
        <v>0</v>
      </c>
      <c r="H21" s="19">
        <f t="shared" si="9"/>
        <v>0</v>
      </c>
      <c r="I21" s="20">
        <f t="shared" si="10"/>
        <v>0</v>
      </c>
      <c r="J21" s="21"/>
    </row>
    <row r="22" spans="1:10" s="22" customFormat="1" ht="25.5" customHeight="1" x14ac:dyDescent="0.2">
      <c r="A22" s="30" t="s">
        <v>37</v>
      </c>
      <c r="B22" s="24" t="s">
        <v>43</v>
      </c>
      <c r="C22" s="16" t="s">
        <v>26</v>
      </c>
      <c r="D22" s="17">
        <v>2</v>
      </c>
      <c r="E22" s="18"/>
      <c r="F22" s="18"/>
      <c r="G22" s="19">
        <f t="shared" si="8"/>
        <v>0</v>
      </c>
      <c r="H22" s="19">
        <f t="shared" si="9"/>
        <v>0</v>
      </c>
      <c r="I22" s="20">
        <f t="shared" si="10"/>
        <v>0</v>
      </c>
      <c r="J22" s="21"/>
    </row>
    <row r="23" spans="1:10" s="22" customFormat="1" ht="21.75" customHeight="1" x14ac:dyDescent="0.2">
      <c r="A23" s="30" t="s">
        <v>38</v>
      </c>
      <c r="B23" s="24" t="s">
        <v>30</v>
      </c>
      <c r="C23" s="16" t="s">
        <v>27</v>
      </c>
      <c r="D23" s="17">
        <v>1</v>
      </c>
      <c r="E23" s="18"/>
      <c r="F23" s="18"/>
      <c r="G23" s="19">
        <f t="shared" si="8"/>
        <v>0</v>
      </c>
      <c r="H23" s="19">
        <f t="shared" si="9"/>
        <v>0</v>
      </c>
      <c r="I23" s="20">
        <f t="shared" si="10"/>
        <v>0</v>
      </c>
      <c r="J23" s="21"/>
    </row>
    <row r="24" spans="1:10" ht="24.75" customHeight="1" thickBot="1" x14ac:dyDescent="0.3">
      <c r="A24" s="67" t="s">
        <v>45</v>
      </c>
      <c r="B24" s="68"/>
      <c r="C24" s="68"/>
      <c r="D24" s="68"/>
      <c r="E24" s="68"/>
      <c r="F24" s="68"/>
      <c r="G24" s="68"/>
      <c r="H24" s="69"/>
      <c r="I24" s="46">
        <f>SUM(I18:I23)</f>
        <v>0</v>
      </c>
      <c r="J24" s="47"/>
    </row>
    <row r="25" spans="1:10" ht="19.5" customHeight="1" x14ac:dyDescent="0.25">
      <c r="A25" s="48"/>
      <c r="B25" s="74" t="s">
        <v>46</v>
      </c>
      <c r="C25" s="75"/>
      <c r="D25" s="75"/>
      <c r="E25" s="75"/>
      <c r="F25" s="75"/>
      <c r="G25" s="75"/>
      <c r="H25" s="76"/>
      <c r="I25" s="49"/>
      <c r="J25" s="50"/>
    </row>
    <row r="26" spans="1:10" s="22" customFormat="1" ht="29.25" customHeight="1" x14ac:dyDescent="0.2">
      <c r="A26" s="30" t="s">
        <v>48</v>
      </c>
      <c r="B26" s="15" t="s">
        <v>40</v>
      </c>
      <c r="C26" s="16" t="s">
        <v>53</v>
      </c>
      <c r="D26" s="17">
        <v>29.4</v>
      </c>
      <c r="E26" s="18"/>
      <c r="F26" s="18"/>
      <c r="G26" s="19">
        <f t="shared" ref="G26" si="11">D26*E26</f>
        <v>0</v>
      </c>
      <c r="H26" s="19">
        <f t="shared" ref="H26" si="12">D26*F26</f>
        <v>0</v>
      </c>
      <c r="I26" s="20">
        <f>G26+H26</f>
        <v>0</v>
      </c>
      <c r="J26" s="21"/>
    </row>
    <row r="27" spans="1:10" s="22" customFormat="1" ht="29.25" customHeight="1" x14ac:dyDescent="0.2">
      <c r="A27" s="30" t="s">
        <v>49</v>
      </c>
      <c r="B27" s="15" t="s">
        <v>54</v>
      </c>
      <c r="C27" s="16" t="s">
        <v>53</v>
      </c>
      <c r="D27" s="17">
        <v>105</v>
      </c>
      <c r="E27" s="18"/>
      <c r="F27" s="18"/>
      <c r="G27" s="19">
        <f t="shared" ref="G27:G29" si="13">D27*E27</f>
        <v>0</v>
      </c>
      <c r="H27" s="19">
        <f t="shared" ref="H27:H29" si="14">D27*F27</f>
        <v>0</v>
      </c>
      <c r="I27" s="20">
        <f t="shared" ref="I27:I29" si="15">G27+H27</f>
        <v>0</v>
      </c>
      <c r="J27" s="21"/>
    </row>
    <row r="28" spans="1:10" s="22" customFormat="1" ht="29.25" customHeight="1" x14ac:dyDescent="0.2">
      <c r="A28" s="30" t="s">
        <v>50</v>
      </c>
      <c r="B28" s="24" t="s">
        <v>55</v>
      </c>
      <c r="C28" s="16" t="s">
        <v>26</v>
      </c>
      <c r="D28" s="17">
        <v>2</v>
      </c>
      <c r="E28" s="18"/>
      <c r="F28" s="18"/>
      <c r="G28" s="19">
        <f t="shared" si="13"/>
        <v>0</v>
      </c>
      <c r="H28" s="19">
        <f t="shared" si="14"/>
        <v>0</v>
      </c>
      <c r="I28" s="20">
        <f t="shared" si="15"/>
        <v>0</v>
      </c>
      <c r="J28" s="21"/>
    </row>
    <row r="29" spans="1:10" s="22" customFormat="1" ht="25.15" customHeight="1" x14ac:dyDescent="0.2">
      <c r="A29" s="30" t="s">
        <v>51</v>
      </c>
      <c r="B29" s="24" t="s">
        <v>30</v>
      </c>
      <c r="C29" s="16" t="s">
        <v>27</v>
      </c>
      <c r="D29" s="17">
        <v>1</v>
      </c>
      <c r="E29" s="18"/>
      <c r="F29" s="18"/>
      <c r="G29" s="19">
        <f t="shared" si="13"/>
        <v>0</v>
      </c>
      <c r="H29" s="19">
        <f t="shared" si="14"/>
        <v>0</v>
      </c>
      <c r="I29" s="20">
        <f t="shared" si="15"/>
        <v>0</v>
      </c>
      <c r="J29" s="21"/>
    </row>
    <row r="30" spans="1:10" s="38" customFormat="1" ht="24.75" customHeight="1" thickBot="1" x14ac:dyDescent="0.3">
      <c r="A30" s="67" t="s">
        <v>52</v>
      </c>
      <c r="B30" s="68"/>
      <c r="C30" s="68"/>
      <c r="D30" s="68"/>
      <c r="E30" s="68"/>
      <c r="F30" s="68"/>
      <c r="G30" s="68"/>
      <c r="H30" s="69"/>
      <c r="I30" s="46">
        <f>SUM(I26:I29)</f>
        <v>0</v>
      </c>
      <c r="J30" s="47"/>
    </row>
    <row r="31" spans="1:10" ht="18" customHeight="1" x14ac:dyDescent="0.25">
      <c r="A31" s="48"/>
      <c r="B31" s="44" t="s">
        <v>56</v>
      </c>
      <c r="C31" s="51"/>
      <c r="D31" s="52"/>
      <c r="E31" s="53"/>
      <c r="F31" s="53"/>
      <c r="G31" s="54"/>
      <c r="H31" s="54"/>
      <c r="I31" s="49"/>
      <c r="J31" s="50"/>
    </row>
    <row r="32" spans="1:10" s="22" customFormat="1" ht="22.5" customHeight="1" x14ac:dyDescent="0.2">
      <c r="A32" s="31" t="s">
        <v>57</v>
      </c>
      <c r="B32" s="26" t="s">
        <v>63</v>
      </c>
      <c r="C32" s="27" t="s">
        <v>53</v>
      </c>
      <c r="D32" s="28">
        <v>12.6</v>
      </c>
      <c r="E32" s="18"/>
      <c r="F32" s="18"/>
      <c r="G32" s="19">
        <f>D32*E32</f>
        <v>0</v>
      </c>
      <c r="H32" s="19">
        <f t="shared" ref="H32" si="16">D32*F32</f>
        <v>0</v>
      </c>
      <c r="I32" s="20">
        <f>G32+H32</f>
        <v>0</v>
      </c>
      <c r="J32" s="21"/>
    </row>
    <row r="33" spans="1:10" s="22" customFormat="1" ht="22.5" customHeight="1" x14ac:dyDescent="0.2">
      <c r="A33" s="31" t="s">
        <v>58</v>
      </c>
      <c r="B33" s="26" t="s">
        <v>64</v>
      </c>
      <c r="C33" s="27" t="s">
        <v>53</v>
      </c>
      <c r="D33" s="28">
        <v>19</v>
      </c>
      <c r="E33" s="18"/>
      <c r="F33" s="18"/>
      <c r="G33" s="19">
        <f t="shared" ref="G33:G37" si="17">D33*E33</f>
        <v>0</v>
      </c>
      <c r="H33" s="19">
        <f t="shared" ref="H33:H37" si="18">D33*F33</f>
        <v>0</v>
      </c>
      <c r="I33" s="20">
        <f t="shared" ref="I33:I37" si="19">G33+H33</f>
        <v>0</v>
      </c>
      <c r="J33" s="25"/>
    </row>
    <row r="34" spans="1:10" s="22" customFormat="1" ht="22.5" customHeight="1" x14ac:dyDescent="0.2">
      <c r="A34" s="32" t="s">
        <v>59</v>
      </c>
      <c r="B34" s="26" t="s">
        <v>65</v>
      </c>
      <c r="C34" s="29" t="s">
        <v>26</v>
      </c>
      <c r="D34" s="28">
        <v>1</v>
      </c>
      <c r="E34" s="18"/>
      <c r="F34" s="18"/>
      <c r="G34" s="19">
        <f t="shared" si="17"/>
        <v>0</v>
      </c>
      <c r="H34" s="19">
        <f t="shared" si="18"/>
        <v>0</v>
      </c>
      <c r="I34" s="20">
        <f t="shared" si="19"/>
        <v>0</v>
      </c>
      <c r="J34" s="25"/>
    </row>
    <row r="35" spans="1:10" s="22" customFormat="1" ht="24.6" customHeight="1" x14ac:dyDescent="0.2">
      <c r="A35" s="31" t="s">
        <v>60</v>
      </c>
      <c r="B35" s="26" t="s">
        <v>67</v>
      </c>
      <c r="C35" s="29" t="s">
        <v>26</v>
      </c>
      <c r="D35" s="28">
        <v>1</v>
      </c>
      <c r="E35" s="18"/>
      <c r="F35" s="18"/>
      <c r="G35" s="19">
        <f t="shared" si="17"/>
        <v>0</v>
      </c>
      <c r="H35" s="19">
        <f t="shared" si="18"/>
        <v>0</v>
      </c>
      <c r="I35" s="20">
        <f t="shared" si="19"/>
        <v>0</v>
      </c>
      <c r="J35" s="21"/>
    </row>
    <row r="36" spans="1:10" s="22" customFormat="1" ht="36" customHeight="1" x14ac:dyDescent="0.2">
      <c r="A36" s="31" t="s">
        <v>61</v>
      </c>
      <c r="B36" s="26" t="s">
        <v>66</v>
      </c>
      <c r="C36" s="27" t="s">
        <v>26</v>
      </c>
      <c r="D36" s="28">
        <v>1</v>
      </c>
      <c r="E36" s="18"/>
      <c r="F36" s="18"/>
      <c r="G36" s="19">
        <f t="shared" si="17"/>
        <v>0</v>
      </c>
      <c r="H36" s="19">
        <f t="shared" si="18"/>
        <v>0</v>
      </c>
      <c r="I36" s="20">
        <f t="shared" si="19"/>
        <v>0</v>
      </c>
      <c r="J36" s="25"/>
    </row>
    <row r="37" spans="1:10" s="22" customFormat="1" ht="22.5" customHeight="1" x14ac:dyDescent="0.2">
      <c r="A37" s="32" t="s">
        <v>62</v>
      </c>
      <c r="B37" s="24" t="s">
        <v>30</v>
      </c>
      <c r="C37" s="29" t="s">
        <v>27</v>
      </c>
      <c r="D37" s="28">
        <v>1</v>
      </c>
      <c r="E37" s="18"/>
      <c r="F37" s="18"/>
      <c r="G37" s="19">
        <f t="shared" si="17"/>
        <v>0</v>
      </c>
      <c r="H37" s="19">
        <f t="shared" si="18"/>
        <v>0</v>
      </c>
      <c r="I37" s="20">
        <f t="shared" si="19"/>
        <v>0</v>
      </c>
      <c r="J37" s="25"/>
    </row>
    <row r="38" spans="1:10" s="38" customFormat="1" ht="24.75" customHeight="1" thickBot="1" x14ac:dyDescent="0.3">
      <c r="A38" s="67" t="s">
        <v>68</v>
      </c>
      <c r="B38" s="68"/>
      <c r="C38" s="68"/>
      <c r="D38" s="68"/>
      <c r="E38" s="68"/>
      <c r="F38" s="68"/>
      <c r="G38" s="68"/>
      <c r="H38" s="69"/>
      <c r="I38" s="46">
        <f>SUM(I32:I37)</f>
        <v>0</v>
      </c>
      <c r="J38" s="47"/>
    </row>
    <row r="39" spans="1:10" s="38" customFormat="1" ht="28.5" customHeight="1" thickBot="1" x14ac:dyDescent="0.3">
      <c r="A39" s="39"/>
      <c r="B39" s="57" t="s">
        <v>91</v>
      </c>
      <c r="C39" s="58"/>
      <c r="D39" s="58"/>
      <c r="E39" s="58"/>
      <c r="F39" s="58"/>
      <c r="G39" s="58"/>
      <c r="H39" s="59"/>
      <c r="I39" s="41">
        <f>I38+I30+I24+I16</f>
        <v>0</v>
      </c>
      <c r="J39" s="40"/>
    </row>
    <row r="40" spans="1:10" ht="27.75" customHeight="1" x14ac:dyDescent="0.25">
      <c r="J40" s="3"/>
    </row>
    <row r="41" spans="1:10" x14ac:dyDescent="0.25">
      <c r="A41" s="66" t="s">
        <v>69</v>
      </c>
      <c r="B41" s="66"/>
      <c r="C41" s="66"/>
      <c r="D41" s="66"/>
      <c r="E41" s="66"/>
      <c r="F41" s="66"/>
      <c r="G41" s="66"/>
      <c r="H41" s="66"/>
      <c r="I41" s="33"/>
    </row>
    <row r="42" spans="1:10" x14ac:dyDescent="0.25">
      <c r="A42" s="34" t="s">
        <v>70</v>
      </c>
      <c r="B42" s="35" t="s">
        <v>71</v>
      </c>
      <c r="C42" s="60" t="s">
        <v>72</v>
      </c>
      <c r="D42" s="61"/>
      <c r="E42" s="36"/>
      <c r="F42" s="36"/>
      <c r="G42" s="62"/>
      <c r="H42" s="63"/>
      <c r="I42" s="33"/>
    </row>
    <row r="43" spans="1:10" x14ac:dyDescent="0.25">
      <c r="A43" s="34" t="s">
        <v>73</v>
      </c>
      <c r="B43" s="35" t="s">
        <v>74</v>
      </c>
      <c r="C43" s="60" t="s">
        <v>75</v>
      </c>
      <c r="D43" s="61"/>
      <c r="E43" s="36"/>
      <c r="F43" s="36"/>
      <c r="G43" s="62"/>
      <c r="H43" s="63"/>
      <c r="I43" s="33"/>
    </row>
    <row r="44" spans="1:10" x14ac:dyDescent="0.25">
      <c r="A44" s="34" t="s">
        <v>76</v>
      </c>
      <c r="B44" s="35" t="s">
        <v>77</v>
      </c>
      <c r="C44" s="60" t="s">
        <v>78</v>
      </c>
      <c r="D44" s="61"/>
      <c r="E44" s="36"/>
      <c r="F44" s="36"/>
      <c r="G44" s="62"/>
      <c r="H44" s="63"/>
      <c r="I44" s="33"/>
    </row>
    <row r="45" spans="1:10" ht="22.5" x14ac:dyDescent="0.25">
      <c r="A45" s="34" t="s">
        <v>79</v>
      </c>
      <c r="B45" s="35" t="s">
        <v>80</v>
      </c>
      <c r="C45" s="60" t="s">
        <v>81</v>
      </c>
      <c r="D45" s="61"/>
      <c r="E45" s="36"/>
      <c r="F45" s="36"/>
      <c r="G45" s="62"/>
      <c r="H45" s="63"/>
      <c r="I45" s="33"/>
    </row>
    <row r="46" spans="1:10" x14ac:dyDescent="0.25">
      <c r="A46" s="34" t="s">
        <v>82</v>
      </c>
      <c r="B46" s="35" t="s">
        <v>83</v>
      </c>
      <c r="C46" s="60" t="s">
        <v>72</v>
      </c>
      <c r="D46" s="61"/>
      <c r="E46" s="36"/>
      <c r="F46" s="36"/>
      <c r="G46" s="62"/>
      <c r="H46" s="63"/>
      <c r="I46" s="33"/>
    </row>
    <row r="47" spans="1:10" x14ac:dyDescent="0.25">
      <c r="A47" s="34" t="s">
        <v>84</v>
      </c>
      <c r="B47" s="35" t="s">
        <v>85</v>
      </c>
      <c r="C47" s="60" t="s">
        <v>72</v>
      </c>
      <c r="D47" s="61"/>
      <c r="E47" s="36"/>
      <c r="F47" s="36"/>
      <c r="G47" s="62"/>
      <c r="H47" s="63"/>
      <c r="I47" s="33"/>
    </row>
    <row r="48" spans="1:10" x14ac:dyDescent="0.25">
      <c r="A48" s="34" t="s">
        <v>86</v>
      </c>
      <c r="B48" s="35" t="s">
        <v>87</v>
      </c>
      <c r="C48" s="60" t="s">
        <v>88</v>
      </c>
      <c r="D48" s="61"/>
      <c r="E48" s="36"/>
      <c r="F48" s="36"/>
      <c r="G48" s="62"/>
      <c r="H48" s="63"/>
      <c r="I48" s="33"/>
    </row>
    <row r="49" spans="1:9" x14ac:dyDescent="0.25">
      <c r="A49" s="34" t="s">
        <v>89</v>
      </c>
      <c r="B49" s="35" t="s">
        <v>90</v>
      </c>
      <c r="C49" s="60"/>
      <c r="D49" s="61"/>
      <c r="E49" s="36"/>
      <c r="F49" s="36"/>
      <c r="G49" s="64"/>
      <c r="H49" s="65"/>
      <c r="I49" s="33"/>
    </row>
    <row r="50" spans="1:9" x14ac:dyDescent="0.25">
      <c r="A50" s="37"/>
      <c r="B50" s="37"/>
      <c r="C50" s="37"/>
      <c r="D50" s="37"/>
      <c r="E50" s="37"/>
      <c r="F50" s="37"/>
      <c r="G50" s="37"/>
      <c r="H50" s="37"/>
      <c r="I50" s="33"/>
    </row>
    <row r="51" spans="1:9" ht="28.5" customHeight="1" x14ac:dyDescent="0.25">
      <c r="A51" s="37"/>
      <c r="B51" s="56" t="s">
        <v>12</v>
      </c>
      <c r="C51" s="56"/>
      <c r="D51" s="56"/>
      <c r="E51" s="56"/>
      <c r="F51" s="56"/>
      <c r="G51" s="56"/>
      <c r="H51" s="56"/>
      <c r="I51" s="56"/>
    </row>
  </sheetData>
  <sheetProtection algorithmName="SHA-512" hashValue="x41+ZpLgPH8mpXfFXfb9h4VB6YoVdmvA0PdZxjvGjq2tLZMiDjyUfTLWXhFjRF0zrsjyIIdBXOA4hJYo7qIzsg==" saltValue="Sg00rQWL87fZ3VPZB3rr7g==" spinCount="100000" sheet="1" objects="1" scenarios="1"/>
  <mergeCells count="33">
    <mergeCell ref="A30:H30"/>
    <mergeCell ref="G42:H42"/>
    <mergeCell ref="C43:D43"/>
    <mergeCell ref="G43:H43"/>
    <mergeCell ref="A38:H38"/>
    <mergeCell ref="A2:J2"/>
    <mergeCell ref="E5:F5"/>
    <mergeCell ref="G5:I5"/>
    <mergeCell ref="A5:A6"/>
    <mergeCell ref="B5:B6"/>
    <mergeCell ref="C5:C6"/>
    <mergeCell ref="D5:D6"/>
    <mergeCell ref="J5:J6"/>
    <mergeCell ref="A3:J3"/>
    <mergeCell ref="A16:H16"/>
    <mergeCell ref="A24:H24"/>
    <mergeCell ref="B25:H25"/>
    <mergeCell ref="B51:I51"/>
    <mergeCell ref="B39:H39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A41:H41"/>
    <mergeCell ref="C42:D4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 (НВК) Орлово</vt:lpstr>
      <vt:lpstr>'ТЗ (НВК) Орлово'!Область_печати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2022-04-20T13:33:48Z</cp:lastPrinted>
  <dcterms:created xsi:type="dcterms:W3CDTF">2015-06-05T18:19:34Z</dcterms:created>
  <dcterms:modified xsi:type="dcterms:W3CDTF">2022-07-20T09:11:34Z</dcterms:modified>
</cp:coreProperties>
</file>